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5CC1CD26-E365-4533-AA00-A52827F8445D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SmGeneral" sheetId="9" r:id="rId1"/>
    <sheet name="GenDemand" sheetId="8" r:id="rId2"/>
    <sheet name="LargeCommercial" sheetId="7" r:id="rId3"/>
    <sheet name="SmIndustrial" sheetId="6" r:id="rId4"/>
    <sheet name="MedIndustrial" sheetId="5" r:id="rId5"/>
    <sheet name="LargeIndustrial" sheetId="4" r:id="rId6"/>
  </sheets>
  <definedNames>
    <definedName name="Rate_Class" localSheetId="1">#REF!</definedName>
    <definedName name="Rate_Class" localSheetId="2">#REF!</definedName>
    <definedName name="Rate_Class" localSheetId="4">#REF!</definedName>
    <definedName name="Rate_Class" localSheetId="0">#REF!</definedName>
    <definedName name="Rate_Class" localSheetId="3">#REF!</definedName>
    <definedName name="Rate_Class">#REF!</definedName>
    <definedName name="Solution" localSheetId="1">#REF!</definedName>
    <definedName name="Solution" localSheetId="2">#REF!</definedName>
    <definedName name="Solution" localSheetId="4">#REF!</definedName>
    <definedName name="Solution" localSheetId="0">#REF!</definedName>
    <definedName name="Solution" localSheetId="3">#REF!</definedName>
    <definedName name="Solu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9" l="1"/>
  <c r="D14" i="9"/>
  <c r="E14" i="9" s="1"/>
  <c r="C14" i="9"/>
  <c r="D13" i="9"/>
  <c r="E13" i="9" s="1"/>
  <c r="C13" i="9"/>
  <c r="D12" i="9"/>
  <c r="C12" i="9" s="1"/>
  <c r="E11" i="9"/>
  <c r="C11" i="9"/>
  <c r="C10" i="9"/>
  <c r="E10" i="9" s="1"/>
  <c r="D9" i="9"/>
  <c r="E9" i="9" s="1"/>
  <c r="C9" i="9"/>
  <c r="D8" i="9"/>
  <c r="E8" i="9" s="1"/>
  <c r="C8" i="9"/>
  <c r="E12" i="9" l="1"/>
  <c r="E35" i="8" l="1"/>
  <c r="E14" i="8"/>
  <c r="D14" i="8"/>
  <c r="C14" i="8"/>
  <c r="D13" i="8"/>
  <c r="E13" i="8" s="1"/>
  <c r="C13" i="8"/>
  <c r="D12" i="8"/>
  <c r="E12" i="8" s="1"/>
  <c r="C12" i="8"/>
  <c r="C11" i="8"/>
  <c r="E11" i="8" s="1"/>
  <c r="C10" i="8"/>
  <c r="E10" i="8" s="1"/>
  <c r="D9" i="8"/>
  <c r="E9" i="8" s="1"/>
  <c r="C9" i="8"/>
  <c r="E8" i="8"/>
  <c r="D8" i="8"/>
  <c r="C8" i="8"/>
  <c r="E35" i="7" l="1"/>
  <c r="D14" i="7"/>
  <c r="E14" i="7" s="1"/>
  <c r="C14" i="7"/>
  <c r="D13" i="7"/>
  <c r="E13" i="7" s="1"/>
  <c r="C13" i="7"/>
  <c r="D12" i="7"/>
  <c r="C12" i="7" s="1"/>
  <c r="C11" i="7"/>
  <c r="E11" i="7" s="1"/>
  <c r="C10" i="7"/>
  <c r="E10" i="7" s="1"/>
  <c r="D9" i="7"/>
  <c r="E9" i="7" s="1"/>
  <c r="C9" i="7"/>
  <c r="D8" i="7"/>
  <c r="E8" i="7" s="1"/>
  <c r="C8" i="7"/>
  <c r="E12" i="7" l="1"/>
  <c r="E35" i="6" l="1"/>
  <c r="D14" i="6"/>
  <c r="E14" i="6" s="1"/>
  <c r="C14" i="6"/>
  <c r="D13" i="6"/>
  <c r="E13" i="6" s="1"/>
  <c r="C13" i="6"/>
  <c r="D12" i="6"/>
  <c r="C12" i="6" s="1"/>
  <c r="C11" i="6"/>
  <c r="E11" i="6" s="1"/>
  <c r="C10" i="6"/>
  <c r="E10" i="6" s="1"/>
  <c r="D9" i="6"/>
  <c r="E9" i="6" s="1"/>
  <c r="C9" i="6"/>
  <c r="D8" i="6"/>
  <c r="E8" i="6" s="1"/>
  <c r="C8" i="6"/>
  <c r="E12" i="6" l="1"/>
  <c r="E35" i="5" l="1"/>
  <c r="D14" i="5"/>
  <c r="E14" i="5" s="1"/>
  <c r="C14" i="5"/>
  <c r="D13" i="5"/>
  <c r="E13" i="5" s="1"/>
  <c r="C13" i="5"/>
  <c r="D12" i="5"/>
  <c r="C12" i="5" s="1"/>
  <c r="C11" i="5"/>
  <c r="E11" i="5" s="1"/>
  <c r="C10" i="5"/>
  <c r="E10" i="5" s="1"/>
  <c r="D9" i="5"/>
  <c r="E9" i="5" s="1"/>
  <c r="C9" i="5"/>
  <c r="D8" i="5"/>
  <c r="E8" i="5" s="1"/>
  <c r="C8" i="5"/>
  <c r="E12" i="5" l="1"/>
  <c r="D14" i="4" l="1"/>
  <c r="C14" i="4"/>
  <c r="D13" i="4"/>
  <c r="C13" i="4"/>
  <c r="D12" i="4"/>
  <c r="C12" i="4" s="1"/>
  <c r="C11" i="4"/>
  <c r="C10" i="4"/>
  <c r="E10" i="4" s="1"/>
  <c r="D8" i="4"/>
  <c r="D9" i="4" s="1"/>
  <c r="C8" i="4"/>
  <c r="C9" i="4" s="1"/>
  <c r="E14" i="4" l="1"/>
  <c r="E11" i="4"/>
  <c r="E13" i="4"/>
  <c r="E9" i="4"/>
  <c r="E8" i="4"/>
  <c r="E12" i="4"/>
  <c r="E3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34" authorId="0" shapeId="0" xr:uid="{B350FACF-CED5-4200-8B0E-D18138197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Nameplate tonnage is the total output Cooling Capacity of the Solutions (tons)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34" authorId="0" shapeId="0" xr:uid="{D56BC3B6-6B12-4EDF-AC51-B673FCFA9874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Nameplate tonnage is the total output Cooling Capacity of the Solutions (tons)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34" authorId="0" shapeId="0" xr:uid="{F7997E02-D2EB-4FA2-A695-EDD2EA8DA9E8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Nameplate tonnage is the total output Cooling Capacity of the Solutions (tons)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34" authorId="0" shapeId="0" xr:uid="{61699D31-96A6-4812-998B-5AD7D9CA0F1F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Nameplate tonnage is the total output Cooling Capacity of the Solutions (tons)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34" authorId="0" shapeId="0" xr:uid="{1968B125-867A-4215-A303-08A9EB7CA991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Nameplate tonnage is the total output Cooling Capacity of the Solutions (tons)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3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Nameplate tonnage is the total output Cooling Capacity of the Solutions (tons)</t>
        </r>
      </text>
    </comment>
  </commentList>
</comments>
</file>

<file path=xl/sharedStrings.xml><?xml version="1.0" encoding="utf-8"?>
<sst xmlns="http://schemas.openxmlformats.org/spreadsheetml/2006/main" count="228" uniqueCount="36">
  <si>
    <t>NYLE Heat Pump Water Heater (Air-Water)</t>
  </si>
  <si>
    <t>Variable Refrigerant Flow (VRF/VRV) System (Air-Air)</t>
  </si>
  <si>
    <t>Water Source Heat Pump (Water-Air)</t>
  </si>
  <si>
    <t>Mini Split Heat Pump System (Air-Air)</t>
  </si>
  <si>
    <t>Centralized Heat Pump System (Air-Air)</t>
  </si>
  <si>
    <t>Rooftop Heat Pump: Electric Coil Heat Backup</t>
  </si>
  <si>
    <t>Rooftop Heat Pump: Gas Heat Backup</t>
  </si>
  <si>
    <t>Mass Solution</t>
  </si>
  <si>
    <t>Rate Class</t>
  </si>
  <si>
    <t>FCR Estimates</t>
  </si>
  <si>
    <t>R10</t>
  </si>
  <si>
    <t>R11</t>
  </si>
  <si>
    <t>R12</t>
  </si>
  <si>
    <t>R21</t>
  </si>
  <si>
    <t>Block 2 Energy FCR ($/kWh)</t>
  </si>
  <si>
    <t>Nameplate Tonnage</t>
  </si>
  <si>
    <t>Customer Rate Class</t>
  </si>
  <si>
    <t>Gross Annual GWh</t>
  </si>
  <si>
    <t>Demand FCR ($/kW)</t>
  </si>
  <si>
    <t>Assumes all energy added to second block where applicable.</t>
  </si>
  <si>
    <t>Annualized kWh per Solution Nameplate Tonnage kWh/Ton (Heating Only)</t>
  </si>
  <si>
    <t>Annualized kWh per Solution Nameplate Tonnage kWh/Ton (Heating and Cooling)</t>
  </si>
  <si>
    <t>Annualized kWh per Solution Nameplate Tonnage kWh/Ton (Cooling Only)</t>
  </si>
  <si>
    <t>R4</t>
  </si>
  <si>
    <t>R22</t>
  </si>
  <si>
    <t>R23</t>
  </si>
  <si>
    <t>R25</t>
  </si>
  <si>
    <t>New Solution</t>
  </si>
  <si>
    <t>Old vs. new space/water heating system</t>
  </si>
  <si>
    <t>Is there an existing space cooling system OR were there original plans to have one?</t>
  </si>
  <si>
    <t>Calculator V5 - (October 26, 2018)</t>
  </si>
  <si>
    <t>Talk to Business Solutions for guidance on GWh and FCR for non-HVAC solutions or large industrial HVAC solutions.</t>
  </si>
  <si>
    <t>Assumes 100% Power Factor (1KVA = 1KW) for R12, R21, R22, R23, R25.</t>
  </si>
  <si>
    <r>
      <t xml:space="preserve">Assumes 50% of new solution demand coincides with existing peak demand </t>
    </r>
    <r>
      <rPr>
        <b/>
        <i/>
        <sz val="11"/>
        <color theme="1"/>
        <rFont val="Calibri"/>
        <family val="2"/>
        <scheme val="minor"/>
      </rPr>
      <t>(for Fossil Fuel Displacement or Brand New Systems Only).</t>
    </r>
  </si>
  <si>
    <t>Fossil Fuel Displacement or Brand New System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</si>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</sst>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&quot;$&quot;* #,##0.00000_);_(&quot;$&quot;* \(#,##0.00000\);_(&quot;$&quot;* &quot;-&quot;??_);_(@_)"/>
    <numFmt numFmtId="166" formatCode="_(&quot;$&quot;* #,##0.000_);_(&quot;$&quot;* \(#,##0.0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/>
    <xf numFmtId="0" fontId="0" fillId="3" borderId="1" xfId="0" applyFill="1" applyBorder="1"/>
    <xf numFmtId="0" fontId="0" fillId="3" borderId="0" xfId="0" applyFill="1" applyBorder="1"/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43" fontId="1" fillId="3" borderId="3" xfId="1" applyFont="1" applyFill="1" applyBorder="1" applyAlignment="1">
      <alignment horizontal="right"/>
    </xf>
    <xf numFmtId="43" fontId="0" fillId="3" borderId="3" xfId="1" applyFont="1" applyFill="1" applyBorder="1" applyAlignment="1">
      <alignment horizontal="right"/>
    </xf>
    <xf numFmtId="43" fontId="3" fillId="3" borderId="0" xfId="1" applyFont="1" applyFill="1" applyBorder="1" applyAlignment="1">
      <alignment horizontal="right"/>
    </xf>
    <xf numFmtId="43" fontId="0" fillId="3" borderId="0" xfId="1" applyFont="1" applyFill="1" applyBorder="1" applyAlignment="1">
      <alignment horizontal="right"/>
    </xf>
    <xf numFmtId="43" fontId="0" fillId="3" borderId="1" xfId="1" applyFont="1" applyFill="1" applyBorder="1" applyAlignment="1">
      <alignment horizontal="right"/>
    </xf>
    <xf numFmtId="0" fontId="0" fillId="4" borderId="0" xfId="0" applyFill="1"/>
    <xf numFmtId="0" fontId="0" fillId="5" borderId="0" xfId="0" applyFill="1"/>
    <xf numFmtId="0" fontId="5" fillId="4" borderId="0" xfId="0" applyFont="1" applyFill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43" fontId="0" fillId="3" borderId="0" xfId="0" applyNumberFormat="1" applyFill="1" applyBorder="1"/>
    <xf numFmtId="43" fontId="0" fillId="3" borderId="1" xfId="0" applyNumberFormat="1" applyFill="1" applyBorder="1"/>
    <xf numFmtId="165" fontId="0" fillId="3" borderId="0" xfId="3" applyNumberFormat="1" applyFont="1" applyFill="1" applyBorder="1"/>
    <xf numFmtId="0" fontId="2" fillId="2" borderId="0" xfId="0" applyFont="1" applyFill="1" applyBorder="1"/>
    <xf numFmtId="0" fontId="0" fillId="2" borderId="0" xfId="0" applyFill="1" applyBorder="1"/>
    <xf numFmtId="0" fontId="2" fillId="2" borderId="1" xfId="0" applyFont="1" applyFill="1" applyBorder="1" applyAlignment="1">
      <alignment wrapText="1"/>
    </xf>
    <xf numFmtId="165" fontId="0" fillId="3" borderId="1" xfId="3" applyNumberFormat="1" applyFont="1" applyFill="1" applyBorder="1"/>
    <xf numFmtId="0" fontId="0" fillId="6" borderId="0" xfId="0" applyFill="1"/>
    <xf numFmtId="0" fontId="2" fillId="3" borderId="0" xfId="0" applyFont="1" applyFill="1" applyBorder="1"/>
    <xf numFmtId="165" fontId="0" fillId="3" borderId="0" xfId="3" applyNumberFormat="1" applyFont="1" applyFill="1" applyBorder="1" applyAlignment="1">
      <alignment horizontal="center"/>
    </xf>
    <xf numFmtId="166" fontId="0" fillId="3" borderId="0" xfId="3" applyNumberFormat="1" applyFont="1" applyFill="1" applyBorder="1" applyAlignment="1">
      <alignment horizontal="center"/>
    </xf>
    <xf numFmtId="166" fontId="0" fillId="3" borderId="1" xfId="3" applyNumberFormat="1" applyFont="1" applyFill="1" applyBorder="1" applyAlignment="1">
      <alignment horizontal="center"/>
    </xf>
    <xf numFmtId="43" fontId="0" fillId="3" borderId="0" xfId="0" applyNumberFormat="1" applyFill="1"/>
    <xf numFmtId="0" fontId="0" fillId="3" borderId="0" xfId="0" applyFill="1"/>
    <xf numFmtId="0" fontId="2" fillId="3" borderId="0" xfId="0" applyFont="1" applyFill="1"/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3" fontId="5" fillId="2" borderId="0" xfId="0" applyNumberFormat="1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center"/>
    </xf>
  </cellXfs>
  <cellStyles count="4">
    <cellStyle name="Comma" xfId="1" builtinId="3"/>
    <cellStyle name="Comma 4" xfId="2" xr:uid="{00000000-0005-0000-0000-000001000000}"/>
    <cellStyle name="Currency" xfId="3" builtinId="4"/>
    <cellStyle name="Normal" xfId="0" builtinId="0"/>
  </cellStyles>
  <dxfs count="0"/>
  <tableStyles count="0" defaultTableStyle="TableStyleMedium2" defaultPivotStyle="PivotStyleLight16"/>
  <colors>
    <mruColors>
      <color rgb="FFE4F193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425E7-E089-4A1F-BC79-6BDD56EB9474}">
  <sheetPr>
    <pageSetUpPr fitToPage="1"/>
  </sheetPr>
  <dimension ref="B1:E40"/>
  <sheetViews>
    <sheetView tabSelected="1" topLeftCell="A29" zoomScale="70" zoomScaleNormal="70" workbookViewId="0">
      <selection activeCell="D36" sqref="D36"/>
    </sheetView>
  </sheetViews>
  <sheetFormatPr defaultRowHeight="15" x14ac:dyDescent="0.25"/>
  <cols>
    <col min="1" max="1" width="1.5703125" customWidth="1"/>
    <col min="2" max="2" width="41.85546875" customWidth="1"/>
    <col min="3" max="3" width="52" customWidth="1"/>
    <col min="4" max="4" width="28.42578125" customWidth="1"/>
    <col min="5" max="5" width="24.140625" customWidth="1"/>
    <col min="6" max="6" width="19" customWidth="1"/>
  </cols>
  <sheetData>
    <row r="1" spans="2:5" ht="7.5" hidden="1" customHeight="1" x14ac:dyDescent="0.25"/>
    <row r="2" spans="2:5" hidden="1" x14ac:dyDescent="0.25">
      <c r="B2" s="33" t="s">
        <v>7</v>
      </c>
      <c r="C2" s="35"/>
      <c r="D2" s="35"/>
      <c r="E2" s="16"/>
    </row>
    <row r="3" spans="2:5" hidden="1" x14ac:dyDescent="0.25">
      <c r="B3" s="33"/>
      <c r="C3" s="35"/>
      <c r="D3" s="35"/>
      <c r="E3" s="16"/>
    </row>
    <row r="4" spans="2:5" hidden="1" x14ac:dyDescent="0.25">
      <c r="B4" s="33"/>
      <c r="C4" s="35"/>
      <c r="D4" s="35"/>
      <c r="E4" s="16"/>
    </row>
    <row r="5" spans="2:5" hidden="1" x14ac:dyDescent="0.25">
      <c r="B5" s="33"/>
      <c r="C5" s="36" t="s">
        <v>20</v>
      </c>
      <c r="D5" s="36" t="s">
        <v>21</v>
      </c>
      <c r="E5" s="36" t="s">
        <v>22</v>
      </c>
    </row>
    <row r="6" spans="2:5" hidden="1" x14ac:dyDescent="0.25">
      <c r="B6" s="33"/>
      <c r="C6" s="36"/>
      <c r="D6" s="36"/>
      <c r="E6" s="36"/>
    </row>
    <row r="7" spans="2:5" hidden="1" x14ac:dyDescent="0.25">
      <c r="B7" s="34"/>
      <c r="C7" s="37"/>
      <c r="D7" s="37"/>
      <c r="E7" s="37"/>
    </row>
    <row r="8" spans="2:5" hidden="1" x14ac:dyDescent="0.25">
      <c r="B8" s="4" t="s">
        <v>6</v>
      </c>
      <c r="C8" s="7">
        <f>59000/15</f>
        <v>3933.3333333333335</v>
      </c>
      <c r="D8" s="8">
        <f>81000/15</f>
        <v>5400</v>
      </c>
      <c r="E8" s="30">
        <f>D8-C8</f>
        <v>1466.6666666666665</v>
      </c>
    </row>
    <row r="9" spans="2:5" hidden="1" x14ac:dyDescent="0.25">
      <c r="B9" s="5" t="s">
        <v>5</v>
      </c>
      <c r="C9" s="9">
        <f>C8+35000/15</f>
        <v>6266.666666666667</v>
      </c>
      <c r="D9" s="10">
        <f>D8+35000/15</f>
        <v>7733.3333333333339</v>
      </c>
      <c r="E9" s="30">
        <f t="shared" ref="E9:E14" si="0">D9-C9</f>
        <v>1466.666666666667</v>
      </c>
    </row>
    <row r="10" spans="2:5" hidden="1" x14ac:dyDescent="0.25">
      <c r="B10" s="5" t="s">
        <v>4</v>
      </c>
      <c r="C10" s="10">
        <f>0.73*3238</f>
        <v>2363.7399999999998</v>
      </c>
      <c r="D10" s="10">
        <v>3238</v>
      </c>
      <c r="E10" s="30">
        <f t="shared" si="0"/>
        <v>874.26000000000022</v>
      </c>
    </row>
    <row r="11" spans="2:5" hidden="1" x14ac:dyDescent="0.25">
      <c r="B11" s="5" t="s">
        <v>3</v>
      </c>
      <c r="C11" s="10">
        <f>0.73*3238</f>
        <v>2363.7399999999998</v>
      </c>
      <c r="D11" s="10">
        <v>3238</v>
      </c>
      <c r="E11" s="30">
        <f t="shared" si="0"/>
        <v>874.26000000000022</v>
      </c>
    </row>
    <row r="12" spans="2:5" hidden="1" x14ac:dyDescent="0.25">
      <c r="B12" s="5" t="s">
        <v>2</v>
      </c>
      <c r="C12" s="10">
        <f>0.73*D12</f>
        <v>2298.3319999999999</v>
      </c>
      <c r="D12" s="10">
        <f>125936/40</f>
        <v>3148.4</v>
      </c>
      <c r="E12" s="30">
        <f t="shared" si="0"/>
        <v>850.06800000000021</v>
      </c>
    </row>
    <row r="13" spans="2:5" hidden="1" x14ac:dyDescent="0.25">
      <c r="B13" s="5" t="s">
        <v>1</v>
      </c>
      <c r="C13" s="10">
        <f>1476.74285714286*0.73</f>
        <v>1078.0222857142878</v>
      </c>
      <c r="D13" s="10">
        <f>1476.74</f>
        <v>1476.74</v>
      </c>
      <c r="E13" s="30">
        <f t="shared" si="0"/>
        <v>398.71771428571219</v>
      </c>
    </row>
    <row r="14" spans="2:5" hidden="1" x14ac:dyDescent="0.25">
      <c r="B14" s="6" t="s">
        <v>0</v>
      </c>
      <c r="C14" s="11">
        <f>9896.7/((27400*2+66800)/12000)</f>
        <v>976.64802631578959</v>
      </c>
      <c r="D14" s="11">
        <f>9896.7/((27400*2+66800)/12000)</f>
        <v>976.64802631578959</v>
      </c>
      <c r="E14" s="19">
        <f t="shared" si="0"/>
        <v>0</v>
      </c>
    </row>
    <row r="15" spans="2:5" hidden="1" x14ac:dyDescent="0.25"/>
    <row r="16" spans="2:5" hidden="1" x14ac:dyDescent="0.25">
      <c r="B16" s="15" t="s">
        <v>9</v>
      </c>
      <c r="C16" s="16"/>
      <c r="D16" s="16"/>
    </row>
    <row r="17" spans="2:4" hidden="1" x14ac:dyDescent="0.25">
      <c r="B17" s="16"/>
      <c r="C17" s="16"/>
      <c r="D17" s="16"/>
    </row>
    <row r="18" spans="2:4" hidden="1" x14ac:dyDescent="0.25">
      <c r="B18" s="1" t="s">
        <v>8</v>
      </c>
      <c r="C18" s="23" t="s">
        <v>14</v>
      </c>
      <c r="D18" s="23" t="s">
        <v>18</v>
      </c>
    </row>
    <row r="19" spans="2:4" hidden="1" x14ac:dyDescent="0.25">
      <c r="B19" s="31" t="s">
        <v>23</v>
      </c>
      <c r="C19" s="20">
        <v>9.282E-2</v>
      </c>
      <c r="D19" s="27">
        <v>0</v>
      </c>
    </row>
    <row r="20" spans="2:4" hidden="1" x14ac:dyDescent="0.25">
      <c r="B20" s="31" t="s">
        <v>10</v>
      </c>
      <c r="C20" s="20">
        <v>8.0860000000000001E-2</v>
      </c>
      <c r="D20" s="27">
        <v>0</v>
      </c>
    </row>
    <row r="21" spans="2:4" hidden="1" x14ac:dyDescent="0.25">
      <c r="B21" s="31" t="s">
        <v>11</v>
      </c>
      <c r="C21" s="20">
        <v>2.9520000000000001E-2</v>
      </c>
      <c r="D21" s="28">
        <v>10.497</v>
      </c>
    </row>
    <row r="22" spans="2:4" hidden="1" x14ac:dyDescent="0.25">
      <c r="B22" s="31" t="s">
        <v>12</v>
      </c>
      <c r="C22" s="20">
        <v>3.2500000000000001E-2</v>
      </c>
      <c r="D22" s="28">
        <v>13.345000000000001</v>
      </c>
    </row>
    <row r="23" spans="2:4" hidden="1" x14ac:dyDescent="0.25">
      <c r="B23" s="31" t="s">
        <v>13</v>
      </c>
      <c r="C23" s="20">
        <v>2.7919999999999997E-2</v>
      </c>
      <c r="D23" s="28">
        <v>7.7140000000000004</v>
      </c>
    </row>
    <row r="24" spans="2:4" hidden="1" x14ac:dyDescent="0.25">
      <c r="B24" s="31" t="s">
        <v>24</v>
      </c>
      <c r="C24" s="20">
        <v>2.5430000000000001E-2</v>
      </c>
      <c r="D24" s="28">
        <v>12.500999999999999</v>
      </c>
    </row>
    <row r="25" spans="2:4" hidden="1" x14ac:dyDescent="0.25">
      <c r="B25" s="31" t="s">
        <v>25</v>
      </c>
      <c r="C25" s="20">
        <v>3.023E-2</v>
      </c>
      <c r="D25" s="28">
        <v>11.994999999999999</v>
      </c>
    </row>
    <row r="26" spans="2:4" hidden="1" x14ac:dyDescent="0.25">
      <c r="B26" s="2" t="s">
        <v>26</v>
      </c>
      <c r="C26" s="24">
        <v>2.6249999999999999E-2</v>
      </c>
      <c r="D26" s="29">
        <v>8.5649999999999995</v>
      </c>
    </row>
    <row r="27" spans="2:4" hidden="1" x14ac:dyDescent="0.25"/>
    <row r="28" spans="2:4" hidden="1" x14ac:dyDescent="0.25"/>
    <row r="29" spans="2:4" x14ac:dyDescent="0.25">
      <c r="B29" s="32" t="s">
        <v>30</v>
      </c>
    </row>
    <row r="31" spans="2:4" x14ac:dyDescent="0.25">
      <c r="B31" s="15" t="s">
        <v>28</v>
      </c>
      <c r="C31" s="13" t="s">
        <v>34</v>
      </c>
    </row>
    <row r="32" spans="2:4" x14ac:dyDescent="0.25">
      <c r="B32" s="15" t="s">
        <v>29</v>
      </c>
      <c r="C32" s="13" t="s">
        <v>35</v>
      </c>
    </row>
    <row r="34" spans="2:5" x14ac:dyDescent="0.25">
      <c r="B34" s="15" t="s">
        <v>16</v>
      </c>
      <c r="C34" s="15" t="s">
        <v>27</v>
      </c>
      <c r="D34" s="15" t="s">
        <v>15</v>
      </c>
      <c r="E34" s="17" t="s">
        <v>17</v>
      </c>
    </row>
    <row r="35" spans="2:5" x14ac:dyDescent="0.25">
      <c r="B35" s="13" t="s">
        <v>10</v>
      </c>
      <c r="C35" s="13" t="s">
        <v>4</v>
      </c>
      <c r="D35" s="13">
        <v>1545</v>
      </c>
      <c r="E35" s="25">
        <f>D35*VLOOKUP(C35,B8:E14,3,FALSE)/1000000</f>
        <v>5.0027100000000004</v>
      </c>
    </row>
    <row r="36" spans="2:5" ht="7.5" customHeight="1" x14ac:dyDescent="0.25"/>
    <row r="37" spans="2:5" x14ac:dyDescent="0.25">
      <c r="B37" s="14" t="s">
        <v>19</v>
      </c>
      <c r="C37" s="12"/>
    </row>
    <row r="38" spans="2:5" x14ac:dyDescent="0.25">
      <c r="B38" s="14" t="s">
        <v>33</v>
      </c>
      <c r="C38" s="12"/>
    </row>
    <row r="39" spans="2:5" x14ac:dyDescent="0.25">
      <c r="B39" s="14" t="s">
        <v>32</v>
      </c>
      <c r="C39" s="12"/>
    </row>
    <row r="40" spans="2:5" x14ac:dyDescent="0.25">
      <c r="B40" s="14" t="s">
        <v>31</v>
      </c>
      <c r="C40" s="12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32" xr:uid="{52981830-0019-44FA-9011-67434684B62E}">
      <formula1>"Yes, None"</formula1>
    </dataValidation>
    <dataValidation type="list" allowBlank="1" showInputMessage="1" showErrorMessage="1" sqref="B35" xr:uid="{72922C2D-89E6-46EB-BC75-E3BADAC2A8F4}">
      <formula1>$B$19:$B$26</formula1>
    </dataValidation>
    <dataValidation type="list" allowBlank="1" showInputMessage="1" showErrorMessage="1" sqref="C35" xr:uid="{FFA5B9FC-7D6A-441E-AF3D-6F5D09B45517}">
      <formula1>$B$8:$B$14</formula1>
    </dataValidation>
    <dataValidation type="list" allowBlank="1" showInputMessage="1" showErrorMessage="1" sqref="C31" xr:uid="{A92E596F-539E-4BB3-80EA-141A614B693A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8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918C8-D9C2-424B-829E-06604774047C}">
  <sheetPr>
    <pageSetUpPr fitToPage="1"/>
  </sheetPr>
  <dimension ref="B1:E40"/>
  <sheetViews>
    <sheetView tabSelected="1" topLeftCell="A29" zoomScale="70" zoomScaleNormal="70" workbookViewId="0">
      <selection activeCell="D36" sqref="D36"/>
    </sheetView>
  </sheetViews>
  <sheetFormatPr defaultRowHeight="15" x14ac:dyDescent="0.25"/>
  <cols>
    <col min="1" max="1" width="1.5703125" customWidth="1"/>
    <col min="2" max="2" width="41.85546875" customWidth="1"/>
    <col min="3" max="3" width="52" customWidth="1"/>
    <col min="4" max="4" width="28.42578125" customWidth="1"/>
    <col min="5" max="5" width="24.140625" customWidth="1"/>
    <col min="6" max="6" width="19" customWidth="1"/>
  </cols>
  <sheetData>
    <row r="1" spans="2:5" ht="7.5" hidden="1" customHeight="1" x14ac:dyDescent="0.25"/>
    <row r="2" spans="2:5" hidden="1" x14ac:dyDescent="0.25">
      <c r="B2" s="33" t="s">
        <v>7</v>
      </c>
      <c r="C2" s="35"/>
      <c r="D2" s="35"/>
      <c r="E2" s="16"/>
    </row>
    <row r="3" spans="2:5" hidden="1" x14ac:dyDescent="0.25">
      <c r="B3" s="33"/>
      <c r="C3" s="35"/>
      <c r="D3" s="35"/>
      <c r="E3" s="16"/>
    </row>
    <row r="4" spans="2:5" hidden="1" x14ac:dyDescent="0.25">
      <c r="B4" s="33"/>
      <c r="C4" s="35"/>
      <c r="D4" s="35"/>
      <c r="E4" s="16"/>
    </row>
    <row r="5" spans="2:5" hidden="1" x14ac:dyDescent="0.25">
      <c r="B5" s="33"/>
      <c r="C5" s="36" t="s">
        <v>20</v>
      </c>
      <c r="D5" s="36" t="s">
        <v>21</v>
      </c>
      <c r="E5" s="36" t="s">
        <v>22</v>
      </c>
    </row>
    <row r="6" spans="2:5" hidden="1" x14ac:dyDescent="0.25">
      <c r="B6" s="33"/>
      <c r="C6" s="36"/>
      <c r="D6" s="36"/>
      <c r="E6" s="36"/>
    </row>
    <row r="7" spans="2:5" hidden="1" x14ac:dyDescent="0.25">
      <c r="B7" s="34"/>
      <c r="C7" s="37"/>
      <c r="D7" s="37"/>
      <c r="E7" s="37"/>
    </row>
    <row r="8" spans="2:5" hidden="1" x14ac:dyDescent="0.25">
      <c r="B8" s="4" t="s">
        <v>6</v>
      </c>
      <c r="C8" s="7">
        <f>59000/15</f>
        <v>3933.3333333333335</v>
      </c>
      <c r="D8" s="8">
        <f>81000/15</f>
        <v>5400</v>
      </c>
      <c r="E8" s="30">
        <f>D8-C8</f>
        <v>1466.6666666666665</v>
      </c>
    </row>
    <row r="9" spans="2:5" hidden="1" x14ac:dyDescent="0.25">
      <c r="B9" s="5" t="s">
        <v>5</v>
      </c>
      <c r="C9" s="9">
        <f>C8+35000/15</f>
        <v>6266.666666666667</v>
      </c>
      <c r="D9" s="10">
        <f>D8+35000/15</f>
        <v>7733.3333333333339</v>
      </c>
      <c r="E9" s="30">
        <f t="shared" ref="E9:E14" si="0">D9-C9</f>
        <v>1466.666666666667</v>
      </c>
    </row>
    <row r="10" spans="2:5" hidden="1" x14ac:dyDescent="0.25">
      <c r="B10" s="5" t="s">
        <v>4</v>
      </c>
      <c r="C10" s="10">
        <f>0.73*3238</f>
        <v>2363.7399999999998</v>
      </c>
      <c r="D10" s="10">
        <v>3238</v>
      </c>
      <c r="E10" s="30">
        <f t="shared" si="0"/>
        <v>874.26000000000022</v>
      </c>
    </row>
    <row r="11" spans="2:5" hidden="1" x14ac:dyDescent="0.25">
      <c r="B11" s="5" t="s">
        <v>3</v>
      </c>
      <c r="C11" s="10">
        <f>0.73*3238</f>
        <v>2363.7399999999998</v>
      </c>
      <c r="D11" s="10">
        <v>3238</v>
      </c>
      <c r="E11" s="30">
        <f t="shared" si="0"/>
        <v>874.26000000000022</v>
      </c>
    </row>
    <row r="12" spans="2:5" hidden="1" x14ac:dyDescent="0.25">
      <c r="B12" s="5" t="s">
        <v>2</v>
      </c>
      <c r="C12" s="10">
        <f>0.73*D12</f>
        <v>2298.3319999999999</v>
      </c>
      <c r="D12" s="10">
        <f>125936/40</f>
        <v>3148.4</v>
      </c>
      <c r="E12" s="30">
        <f t="shared" si="0"/>
        <v>850.06800000000021</v>
      </c>
    </row>
    <row r="13" spans="2:5" hidden="1" x14ac:dyDescent="0.25">
      <c r="B13" s="5" t="s">
        <v>1</v>
      </c>
      <c r="C13" s="10">
        <f>1476.74285714286*0.73</f>
        <v>1078.0222857142878</v>
      </c>
      <c r="D13" s="10">
        <f>1476.74</f>
        <v>1476.74</v>
      </c>
      <c r="E13" s="30">
        <f t="shared" si="0"/>
        <v>398.71771428571219</v>
      </c>
    </row>
    <row r="14" spans="2:5" hidden="1" x14ac:dyDescent="0.25">
      <c r="B14" s="6" t="s">
        <v>0</v>
      </c>
      <c r="C14" s="11">
        <f>9896.7/((27400*2+66800)/12000)</f>
        <v>976.64802631578959</v>
      </c>
      <c r="D14" s="11">
        <f>9896.7/((27400*2+66800)/12000)</f>
        <v>976.64802631578959</v>
      </c>
      <c r="E14" s="19">
        <f t="shared" si="0"/>
        <v>0</v>
      </c>
    </row>
    <row r="15" spans="2:5" hidden="1" x14ac:dyDescent="0.25"/>
    <row r="16" spans="2:5" hidden="1" x14ac:dyDescent="0.25">
      <c r="B16" s="15" t="s">
        <v>9</v>
      </c>
      <c r="C16" s="16"/>
      <c r="D16" s="16"/>
    </row>
    <row r="17" spans="2:4" hidden="1" x14ac:dyDescent="0.25">
      <c r="B17" s="16"/>
      <c r="C17" s="16"/>
      <c r="D17" s="16"/>
    </row>
    <row r="18" spans="2:4" hidden="1" x14ac:dyDescent="0.25">
      <c r="B18" s="1" t="s">
        <v>8</v>
      </c>
      <c r="C18" s="23" t="s">
        <v>14</v>
      </c>
      <c r="D18" s="23" t="s">
        <v>18</v>
      </c>
    </row>
    <row r="19" spans="2:4" hidden="1" x14ac:dyDescent="0.25">
      <c r="B19" s="31" t="s">
        <v>23</v>
      </c>
      <c r="C19" s="20">
        <v>9.282E-2</v>
      </c>
      <c r="D19" s="27">
        <v>0</v>
      </c>
    </row>
    <row r="20" spans="2:4" hidden="1" x14ac:dyDescent="0.25">
      <c r="B20" s="31" t="s">
        <v>10</v>
      </c>
      <c r="C20" s="20">
        <v>8.0860000000000001E-2</v>
      </c>
      <c r="D20" s="27">
        <v>0</v>
      </c>
    </row>
    <row r="21" spans="2:4" hidden="1" x14ac:dyDescent="0.25">
      <c r="B21" s="31" t="s">
        <v>11</v>
      </c>
      <c r="C21" s="20">
        <v>2.9520000000000001E-2</v>
      </c>
      <c r="D21" s="28">
        <v>10.497</v>
      </c>
    </row>
    <row r="22" spans="2:4" hidden="1" x14ac:dyDescent="0.25">
      <c r="B22" s="31" t="s">
        <v>12</v>
      </c>
      <c r="C22" s="20">
        <v>3.2500000000000001E-2</v>
      </c>
      <c r="D22" s="28">
        <v>13.345000000000001</v>
      </c>
    </row>
    <row r="23" spans="2:4" hidden="1" x14ac:dyDescent="0.25">
      <c r="B23" s="31" t="s">
        <v>13</v>
      </c>
      <c r="C23" s="20">
        <v>2.7919999999999997E-2</v>
      </c>
      <c r="D23" s="28">
        <v>7.7140000000000004</v>
      </c>
    </row>
    <row r="24" spans="2:4" hidden="1" x14ac:dyDescent="0.25">
      <c r="B24" s="31" t="s">
        <v>24</v>
      </c>
      <c r="C24" s="20">
        <v>2.5430000000000001E-2</v>
      </c>
      <c r="D24" s="28">
        <v>12.500999999999999</v>
      </c>
    </row>
    <row r="25" spans="2:4" hidden="1" x14ac:dyDescent="0.25">
      <c r="B25" s="31" t="s">
        <v>25</v>
      </c>
      <c r="C25" s="20">
        <v>3.023E-2</v>
      </c>
      <c r="D25" s="28">
        <v>11.994999999999999</v>
      </c>
    </row>
    <row r="26" spans="2:4" hidden="1" x14ac:dyDescent="0.25">
      <c r="B26" s="2" t="s">
        <v>26</v>
      </c>
      <c r="C26" s="24">
        <v>2.6249999999999999E-2</v>
      </c>
      <c r="D26" s="29">
        <v>8.5649999999999995</v>
      </c>
    </row>
    <row r="27" spans="2:4" hidden="1" x14ac:dyDescent="0.25"/>
    <row r="28" spans="2:4" hidden="1" x14ac:dyDescent="0.25"/>
    <row r="29" spans="2:4" x14ac:dyDescent="0.25">
      <c r="B29" s="32" t="s">
        <v>30</v>
      </c>
    </row>
    <row r="31" spans="2:4" x14ac:dyDescent="0.25">
      <c r="B31" s="15" t="s">
        <v>28</v>
      </c>
      <c r="C31" s="13" t="s">
        <v>34</v>
      </c>
    </row>
    <row r="32" spans="2:4" x14ac:dyDescent="0.25">
      <c r="B32" s="15" t="s">
        <v>29</v>
      </c>
      <c r="C32" s="13" t="s">
        <v>35</v>
      </c>
    </row>
    <row r="34" spans="2:5" x14ac:dyDescent="0.25">
      <c r="B34" s="15" t="s">
        <v>16</v>
      </c>
      <c r="C34" s="15" t="s">
        <v>27</v>
      </c>
      <c r="D34" s="15" t="s">
        <v>15</v>
      </c>
      <c r="E34" s="17" t="s">
        <v>17</v>
      </c>
    </row>
    <row r="35" spans="2:5" x14ac:dyDescent="0.25">
      <c r="B35" s="13" t="s">
        <v>11</v>
      </c>
      <c r="C35" s="13" t="s">
        <v>4</v>
      </c>
      <c r="D35" s="13">
        <v>3710</v>
      </c>
      <c r="E35" s="25">
        <f>D35*VLOOKUP(C35,B8:E14,3,FALSE)/1000000</f>
        <v>12.012980000000001</v>
      </c>
    </row>
    <row r="36" spans="2:5" ht="7.5" customHeight="1" x14ac:dyDescent="0.25"/>
    <row r="37" spans="2:5" x14ac:dyDescent="0.25">
      <c r="B37" s="14" t="s">
        <v>19</v>
      </c>
      <c r="C37" s="12"/>
    </row>
    <row r="38" spans="2:5" x14ac:dyDescent="0.25">
      <c r="B38" s="14" t="s">
        <v>33</v>
      </c>
      <c r="C38" s="12"/>
    </row>
    <row r="39" spans="2:5" x14ac:dyDescent="0.25">
      <c r="B39" s="14" t="s">
        <v>32</v>
      </c>
      <c r="C39" s="12"/>
    </row>
    <row r="40" spans="2:5" x14ac:dyDescent="0.25">
      <c r="B40" s="14" t="s">
        <v>31</v>
      </c>
      <c r="C40" s="12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32" xr:uid="{EB79C6A6-6BA6-4A47-B7EF-4E2284CFD0CD}">
      <formula1>"Yes, None"</formula1>
    </dataValidation>
    <dataValidation type="list" allowBlank="1" showInputMessage="1" showErrorMessage="1" sqref="B35" xr:uid="{03BDC9AD-322C-43F4-9D9D-A05954803431}">
      <formula1>$B$19:$B$26</formula1>
    </dataValidation>
    <dataValidation type="list" allowBlank="1" showInputMessage="1" showErrorMessage="1" sqref="C35" xr:uid="{DB06A290-927E-4C8B-AF30-DF7500EC5473}">
      <formula1>$B$8:$B$14</formula1>
    </dataValidation>
    <dataValidation type="list" allowBlank="1" showInputMessage="1" showErrorMessage="1" sqref="C31" xr:uid="{F6AF3F29-51D4-4256-8555-BC259D1B919A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8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E76E-BEFE-40D2-BD39-93426458E07A}">
  <sheetPr>
    <pageSetUpPr fitToPage="1"/>
  </sheetPr>
  <dimension ref="B1:E40"/>
  <sheetViews>
    <sheetView tabSelected="1" topLeftCell="A29" zoomScale="70" zoomScaleNormal="70" workbookViewId="0">
      <selection activeCell="D36" sqref="D36"/>
    </sheetView>
  </sheetViews>
  <sheetFormatPr defaultRowHeight="15" x14ac:dyDescent="0.25"/>
  <cols>
    <col min="1" max="1" width="1.5703125" customWidth="1"/>
    <col min="2" max="2" width="41.85546875" customWidth="1"/>
    <col min="3" max="3" width="52" customWidth="1"/>
    <col min="4" max="4" width="28.42578125" customWidth="1"/>
    <col min="5" max="5" width="24.140625" customWidth="1"/>
    <col min="6" max="6" width="19" customWidth="1"/>
  </cols>
  <sheetData>
    <row r="1" spans="2:5" ht="7.5" hidden="1" customHeight="1" x14ac:dyDescent="0.25"/>
    <row r="2" spans="2:5" hidden="1" x14ac:dyDescent="0.25">
      <c r="B2" s="33" t="s">
        <v>7</v>
      </c>
      <c r="C2" s="35"/>
      <c r="D2" s="35"/>
      <c r="E2" s="16"/>
    </row>
    <row r="3" spans="2:5" hidden="1" x14ac:dyDescent="0.25">
      <c r="B3" s="33"/>
      <c r="C3" s="35"/>
      <c r="D3" s="35"/>
      <c r="E3" s="16"/>
    </row>
    <row r="4" spans="2:5" hidden="1" x14ac:dyDescent="0.25">
      <c r="B4" s="33"/>
      <c r="C4" s="35"/>
      <c r="D4" s="35"/>
      <c r="E4" s="16"/>
    </row>
    <row r="5" spans="2:5" hidden="1" x14ac:dyDescent="0.25">
      <c r="B5" s="33"/>
      <c r="C5" s="36" t="s">
        <v>20</v>
      </c>
      <c r="D5" s="36" t="s">
        <v>21</v>
      </c>
      <c r="E5" s="36" t="s">
        <v>22</v>
      </c>
    </row>
    <row r="6" spans="2:5" hidden="1" x14ac:dyDescent="0.25">
      <c r="B6" s="33"/>
      <c r="C6" s="36"/>
      <c r="D6" s="36"/>
      <c r="E6" s="36"/>
    </row>
    <row r="7" spans="2:5" hidden="1" x14ac:dyDescent="0.25">
      <c r="B7" s="34"/>
      <c r="C7" s="37"/>
      <c r="D7" s="37"/>
      <c r="E7" s="37"/>
    </row>
    <row r="8" spans="2:5" hidden="1" x14ac:dyDescent="0.25">
      <c r="B8" s="4" t="s">
        <v>6</v>
      </c>
      <c r="C8" s="7">
        <f>59000/15</f>
        <v>3933.3333333333335</v>
      </c>
      <c r="D8" s="8">
        <f>81000/15</f>
        <v>5400</v>
      </c>
      <c r="E8" s="30">
        <f>D8-C8</f>
        <v>1466.6666666666665</v>
      </c>
    </row>
    <row r="9" spans="2:5" hidden="1" x14ac:dyDescent="0.25">
      <c r="B9" s="5" t="s">
        <v>5</v>
      </c>
      <c r="C9" s="9">
        <f>C8+35000/15</f>
        <v>6266.666666666667</v>
      </c>
      <c r="D9" s="10">
        <f>D8+35000/15</f>
        <v>7733.3333333333339</v>
      </c>
      <c r="E9" s="30">
        <f t="shared" ref="E9:E14" si="0">D9-C9</f>
        <v>1466.666666666667</v>
      </c>
    </row>
    <row r="10" spans="2:5" hidden="1" x14ac:dyDescent="0.25">
      <c r="B10" s="5" t="s">
        <v>4</v>
      </c>
      <c r="C10" s="10">
        <f>0.73*3238</f>
        <v>2363.7399999999998</v>
      </c>
      <c r="D10" s="10">
        <v>3238</v>
      </c>
      <c r="E10" s="30">
        <f t="shared" si="0"/>
        <v>874.26000000000022</v>
      </c>
    </row>
    <row r="11" spans="2:5" hidden="1" x14ac:dyDescent="0.25">
      <c r="B11" s="5" t="s">
        <v>3</v>
      </c>
      <c r="C11" s="10">
        <f>0.73*3238</f>
        <v>2363.7399999999998</v>
      </c>
      <c r="D11" s="10">
        <v>3238</v>
      </c>
      <c r="E11" s="30">
        <f t="shared" si="0"/>
        <v>874.26000000000022</v>
      </c>
    </row>
    <row r="12" spans="2:5" hidden="1" x14ac:dyDescent="0.25">
      <c r="B12" s="5" t="s">
        <v>2</v>
      </c>
      <c r="C12" s="10">
        <f>0.73*D12</f>
        <v>2298.3319999999999</v>
      </c>
      <c r="D12" s="10">
        <f>125936/40</f>
        <v>3148.4</v>
      </c>
      <c r="E12" s="30">
        <f t="shared" si="0"/>
        <v>850.06800000000021</v>
      </c>
    </row>
    <row r="13" spans="2:5" hidden="1" x14ac:dyDescent="0.25">
      <c r="B13" s="5" t="s">
        <v>1</v>
      </c>
      <c r="C13" s="10">
        <f>1476.74285714286*0.73</f>
        <v>1078.0222857142878</v>
      </c>
      <c r="D13" s="10">
        <f>1476.74</f>
        <v>1476.74</v>
      </c>
      <c r="E13" s="30">
        <f t="shared" si="0"/>
        <v>398.71771428571219</v>
      </c>
    </row>
    <row r="14" spans="2:5" hidden="1" x14ac:dyDescent="0.25">
      <c r="B14" s="6" t="s">
        <v>0</v>
      </c>
      <c r="C14" s="11">
        <f>9896.7/((27400*2+66800)/12000)</f>
        <v>976.64802631578959</v>
      </c>
      <c r="D14" s="11">
        <f>9896.7/((27400*2+66800)/12000)</f>
        <v>976.64802631578959</v>
      </c>
      <c r="E14" s="19">
        <f t="shared" si="0"/>
        <v>0</v>
      </c>
    </row>
    <row r="15" spans="2:5" hidden="1" x14ac:dyDescent="0.25"/>
    <row r="16" spans="2:5" hidden="1" x14ac:dyDescent="0.25">
      <c r="B16" s="15" t="s">
        <v>9</v>
      </c>
      <c r="C16" s="16"/>
      <c r="D16" s="16"/>
    </row>
    <row r="17" spans="2:4" hidden="1" x14ac:dyDescent="0.25">
      <c r="B17" s="16"/>
      <c r="C17" s="16"/>
      <c r="D17" s="16"/>
    </row>
    <row r="18" spans="2:4" hidden="1" x14ac:dyDescent="0.25">
      <c r="B18" s="1" t="s">
        <v>8</v>
      </c>
      <c r="C18" s="23" t="s">
        <v>14</v>
      </c>
      <c r="D18" s="23" t="s">
        <v>18</v>
      </c>
    </row>
    <row r="19" spans="2:4" hidden="1" x14ac:dyDescent="0.25">
      <c r="B19" s="31" t="s">
        <v>23</v>
      </c>
      <c r="C19" s="20">
        <v>9.282E-2</v>
      </c>
      <c r="D19" s="27">
        <v>0</v>
      </c>
    </row>
    <row r="20" spans="2:4" hidden="1" x14ac:dyDescent="0.25">
      <c r="B20" s="31" t="s">
        <v>10</v>
      </c>
      <c r="C20" s="20">
        <v>8.0860000000000001E-2</v>
      </c>
      <c r="D20" s="27">
        <v>0</v>
      </c>
    </row>
    <row r="21" spans="2:4" hidden="1" x14ac:dyDescent="0.25">
      <c r="B21" s="31" t="s">
        <v>11</v>
      </c>
      <c r="C21" s="20">
        <v>2.9520000000000001E-2</v>
      </c>
      <c r="D21" s="28">
        <v>10.497</v>
      </c>
    </row>
    <row r="22" spans="2:4" hidden="1" x14ac:dyDescent="0.25">
      <c r="B22" s="31" t="s">
        <v>12</v>
      </c>
      <c r="C22" s="20">
        <v>3.2500000000000001E-2</v>
      </c>
      <c r="D22" s="28">
        <v>13.345000000000001</v>
      </c>
    </row>
    <row r="23" spans="2:4" hidden="1" x14ac:dyDescent="0.25">
      <c r="B23" s="31" t="s">
        <v>13</v>
      </c>
      <c r="C23" s="20">
        <v>2.7919999999999997E-2</v>
      </c>
      <c r="D23" s="28">
        <v>7.7140000000000004</v>
      </c>
    </row>
    <row r="24" spans="2:4" hidden="1" x14ac:dyDescent="0.25">
      <c r="B24" s="31" t="s">
        <v>24</v>
      </c>
      <c r="C24" s="20">
        <v>2.5430000000000001E-2</v>
      </c>
      <c r="D24" s="28">
        <v>12.500999999999999</v>
      </c>
    </row>
    <row r="25" spans="2:4" hidden="1" x14ac:dyDescent="0.25">
      <c r="B25" s="31" t="s">
        <v>25</v>
      </c>
      <c r="C25" s="20">
        <v>3.023E-2</v>
      </c>
      <c r="D25" s="28">
        <v>11.994999999999999</v>
      </c>
    </row>
    <row r="26" spans="2:4" hidden="1" x14ac:dyDescent="0.25">
      <c r="B26" s="2" t="s">
        <v>26</v>
      </c>
      <c r="C26" s="24">
        <v>2.6249999999999999E-2</v>
      </c>
      <c r="D26" s="29">
        <v>8.5649999999999995</v>
      </c>
    </row>
    <row r="27" spans="2:4" hidden="1" x14ac:dyDescent="0.25"/>
    <row r="28" spans="2:4" hidden="1" x14ac:dyDescent="0.25"/>
    <row r="29" spans="2:4" x14ac:dyDescent="0.25">
      <c r="B29" s="32" t="s">
        <v>30</v>
      </c>
    </row>
    <row r="31" spans="2:4" x14ac:dyDescent="0.25">
      <c r="B31" s="15" t="s">
        <v>28</v>
      </c>
      <c r="C31" s="13" t="s">
        <v>34</v>
      </c>
    </row>
    <row r="32" spans="2:4" x14ac:dyDescent="0.25">
      <c r="B32" s="15" t="s">
        <v>29</v>
      </c>
      <c r="C32" s="13" t="s">
        <v>35</v>
      </c>
    </row>
    <row r="34" spans="2:5" x14ac:dyDescent="0.25">
      <c r="B34" s="15" t="s">
        <v>16</v>
      </c>
      <c r="C34" s="15" t="s">
        <v>27</v>
      </c>
      <c r="D34" s="15" t="s">
        <v>15</v>
      </c>
      <c r="E34" s="17" t="s">
        <v>17</v>
      </c>
    </row>
    <row r="35" spans="2:5" x14ac:dyDescent="0.25">
      <c r="B35" s="13" t="s">
        <v>12</v>
      </c>
      <c r="C35" s="13" t="s">
        <v>4</v>
      </c>
      <c r="D35" s="13">
        <v>1240</v>
      </c>
      <c r="E35" s="25">
        <f>D35*VLOOKUP(C35,B8:E14,3,FALSE)/1000000</f>
        <v>4.0151199999999996</v>
      </c>
    </row>
    <row r="36" spans="2:5" ht="7.5" customHeight="1" x14ac:dyDescent="0.25"/>
    <row r="37" spans="2:5" x14ac:dyDescent="0.25">
      <c r="B37" s="14" t="s">
        <v>19</v>
      </c>
      <c r="C37" s="12"/>
    </row>
    <row r="38" spans="2:5" x14ac:dyDescent="0.25">
      <c r="B38" s="14" t="s">
        <v>33</v>
      </c>
      <c r="C38" s="12"/>
    </row>
    <row r="39" spans="2:5" x14ac:dyDescent="0.25">
      <c r="B39" s="14" t="s">
        <v>32</v>
      </c>
      <c r="C39" s="12"/>
    </row>
    <row r="40" spans="2:5" x14ac:dyDescent="0.25">
      <c r="B40" s="14" t="s">
        <v>31</v>
      </c>
      <c r="C40" s="12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32" xr:uid="{156F4345-21A8-45F1-867C-7626764F40CE}">
      <formula1>"Yes, None"</formula1>
    </dataValidation>
    <dataValidation type="list" allowBlank="1" showInputMessage="1" showErrorMessage="1" sqref="B35" xr:uid="{B2E0535B-C1D1-4125-94E9-9AEB7DADC33D}">
      <formula1>$B$19:$B$26</formula1>
    </dataValidation>
    <dataValidation type="list" allowBlank="1" showInputMessage="1" showErrorMessage="1" sqref="C35" xr:uid="{52C991CB-5459-48F2-A4A6-3A9CAA394B31}">
      <formula1>$B$8:$B$14</formula1>
    </dataValidation>
    <dataValidation type="list" allowBlank="1" showInputMessage="1" showErrorMessage="1" sqref="C31" xr:uid="{4CF3ECCB-878B-49F1-99C8-F3EBE0398828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8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094F-D5C8-4571-A56C-2DC1E47E1000}">
  <sheetPr>
    <pageSetUpPr fitToPage="1"/>
  </sheetPr>
  <dimension ref="B1:E40"/>
  <sheetViews>
    <sheetView tabSelected="1" topLeftCell="A29" zoomScale="70" zoomScaleNormal="70" workbookViewId="0">
      <selection activeCell="D36" sqref="D36"/>
    </sheetView>
  </sheetViews>
  <sheetFormatPr defaultRowHeight="15" x14ac:dyDescent="0.25"/>
  <cols>
    <col min="1" max="1" width="1.5703125" customWidth="1"/>
    <col min="2" max="2" width="41.85546875" customWidth="1"/>
    <col min="3" max="3" width="52" customWidth="1"/>
    <col min="4" max="4" width="28.42578125" customWidth="1"/>
    <col min="5" max="5" width="24.140625" customWidth="1"/>
    <col min="6" max="6" width="19" customWidth="1"/>
  </cols>
  <sheetData>
    <row r="1" spans="2:5" ht="7.5" hidden="1" customHeight="1" x14ac:dyDescent="0.25"/>
    <row r="2" spans="2:5" hidden="1" x14ac:dyDescent="0.25">
      <c r="B2" s="33" t="s">
        <v>7</v>
      </c>
      <c r="C2" s="35"/>
      <c r="D2" s="35"/>
      <c r="E2" s="16"/>
    </row>
    <row r="3" spans="2:5" hidden="1" x14ac:dyDescent="0.25">
      <c r="B3" s="33"/>
      <c r="C3" s="35"/>
      <c r="D3" s="35"/>
      <c r="E3" s="16"/>
    </row>
    <row r="4" spans="2:5" hidden="1" x14ac:dyDescent="0.25">
      <c r="B4" s="33"/>
      <c r="C4" s="35"/>
      <c r="D4" s="35"/>
      <c r="E4" s="16"/>
    </row>
    <row r="5" spans="2:5" hidden="1" x14ac:dyDescent="0.25">
      <c r="B5" s="33"/>
      <c r="C5" s="36" t="s">
        <v>20</v>
      </c>
      <c r="D5" s="36" t="s">
        <v>21</v>
      </c>
      <c r="E5" s="36" t="s">
        <v>22</v>
      </c>
    </row>
    <row r="6" spans="2:5" hidden="1" x14ac:dyDescent="0.25">
      <c r="B6" s="33"/>
      <c r="C6" s="36"/>
      <c r="D6" s="36"/>
      <c r="E6" s="36"/>
    </row>
    <row r="7" spans="2:5" hidden="1" x14ac:dyDescent="0.25">
      <c r="B7" s="34"/>
      <c r="C7" s="37"/>
      <c r="D7" s="37"/>
      <c r="E7" s="37"/>
    </row>
    <row r="8" spans="2:5" hidden="1" x14ac:dyDescent="0.25">
      <c r="B8" s="4" t="s">
        <v>6</v>
      </c>
      <c r="C8" s="7">
        <f>59000/15</f>
        <v>3933.3333333333335</v>
      </c>
      <c r="D8" s="8">
        <f>81000/15</f>
        <v>5400</v>
      </c>
      <c r="E8" s="30">
        <f>D8-C8</f>
        <v>1466.6666666666665</v>
      </c>
    </row>
    <row r="9" spans="2:5" hidden="1" x14ac:dyDescent="0.25">
      <c r="B9" s="5" t="s">
        <v>5</v>
      </c>
      <c r="C9" s="9">
        <f>C8+35000/15</f>
        <v>6266.666666666667</v>
      </c>
      <c r="D9" s="10">
        <f>D8+35000/15</f>
        <v>7733.3333333333339</v>
      </c>
      <c r="E9" s="30">
        <f t="shared" ref="E9:E14" si="0">D9-C9</f>
        <v>1466.666666666667</v>
      </c>
    </row>
    <row r="10" spans="2:5" hidden="1" x14ac:dyDescent="0.25">
      <c r="B10" s="5" t="s">
        <v>4</v>
      </c>
      <c r="C10" s="10">
        <f>0.73*3238</f>
        <v>2363.7399999999998</v>
      </c>
      <c r="D10" s="10">
        <v>3238</v>
      </c>
      <c r="E10" s="30">
        <f t="shared" si="0"/>
        <v>874.26000000000022</v>
      </c>
    </row>
    <row r="11" spans="2:5" hidden="1" x14ac:dyDescent="0.25">
      <c r="B11" s="5" t="s">
        <v>3</v>
      </c>
      <c r="C11" s="10">
        <f>0.73*3238</f>
        <v>2363.7399999999998</v>
      </c>
      <c r="D11" s="10">
        <v>3238</v>
      </c>
      <c r="E11" s="30">
        <f t="shared" si="0"/>
        <v>874.26000000000022</v>
      </c>
    </row>
    <row r="12" spans="2:5" hidden="1" x14ac:dyDescent="0.25">
      <c r="B12" s="5" t="s">
        <v>2</v>
      </c>
      <c r="C12" s="10">
        <f>0.73*D12</f>
        <v>2298.3319999999999</v>
      </c>
      <c r="D12" s="10">
        <f>125936/40</f>
        <v>3148.4</v>
      </c>
      <c r="E12" s="30">
        <f t="shared" si="0"/>
        <v>850.06800000000021</v>
      </c>
    </row>
    <row r="13" spans="2:5" hidden="1" x14ac:dyDescent="0.25">
      <c r="B13" s="5" t="s">
        <v>1</v>
      </c>
      <c r="C13" s="10">
        <f>1476.74285714286*0.73</f>
        <v>1078.0222857142878</v>
      </c>
      <c r="D13" s="10">
        <f>1476.74</f>
        <v>1476.74</v>
      </c>
      <c r="E13" s="30">
        <f t="shared" si="0"/>
        <v>398.71771428571219</v>
      </c>
    </row>
    <row r="14" spans="2:5" hidden="1" x14ac:dyDescent="0.25">
      <c r="B14" s="6" t="s">
        <v>0</v>
      </c>
      <c r="C14" s="11">
        <f>9896.7/((27400*2+66800)/12000)</f>
        <v>976.64802631578959</v>
      </c>
      <c r="D14" s="11">
        <f>9896.7/((27400*2+66800)/12000)</f>
        <v>976.64802631578959</v>
      </c>
      <c r="E14" s="19">
        <f t="shared" si="0"/>
        <v>0</v>
      </c>
    </row>
    <row r="15" spans="2:5" hidden="1" x14ac:dyDescent="0.25"/>
    <row r="16" spans="2:5" hidden="1" x14ac:dyDescent="0.25">
      <c r="B16" s="15" t="s">
        <v>9</v>
      </c>
      <c r="C16" s="16"/>
      <c r="D16" s="16"/>
    </row>
    <row r="17" spans="2:4" hidden="1" x14ac:dyDescent="0.25">
      <c r="B17" s="16"/>
      <c r="C17" s="16"/>
      <c r="D17" s="16"/>
    </row>
    <row r="18" spans="2:4" hidden="1" x14ac:dyDescent="0.25">
      <c r="B18" s="1" t="s">
        <v>8</v>
      </c>
      <c r="C18" s="23" t="s">
        <v>14</v>
      </c>
      <c r="D18" s="23" t="s">
        <v>18</v>
      </c>
    </row>
    <row r="19" spans="2:4" hidden="1" x14ac:dyDescent="0.25">
      <c r="B19" s="31" t="s">
        <v>23</v>
      </c>
      <c r="C19" s="20">
        <v>9.282E-2</v>
      </c>
      <c r="D19" s="27">
        <v>0</v>
      </c>
    </row>
    <row r="20" spans="2:4" hidden="1" x14ac:dyDescent="0.25">
      <c r="B20" s="31" t="s">
        <v>10</v>
      </c>
      <c r="C20" s="20">
        <v>8.0860000000000001E-2</v>
      </c>
      <c r="D20" s="27">
        <v>0</v>
      </c>
    </row>
    <row r="21" spans="2:4" hidden="1" x14ac:dyDescent="0.25">
      <c r="B21" s="31" t="s">
        <v>11</v>
      </c>
      <c r="C21" s="20">
        <v>2.9520000000000001E-2</v>
      </c>
      <c r="D21" s="28">
        <v>10.497</v>
      </c>
    </row>
    <row r="22" spans="2:4" hidden="1" x14ac:dyDescent="0.25">
      <c r="B22" s="31" t="s">
        <v>12</v>
      </c>
      <c r="C22" s="20">
        <v>3.2500000000000001E-2</v>
      </c>
      <c r="D22" s="28">
        <v>13.345000000000001</v>
      </c>
    </row>
    <row r="23" spans="2:4" hidden="1" x14ac:dyDescent="0.25">
      <c r="B23" s="31" t="s">
        <v>13</v>
      </c>
      <c r="C23" s="20">
        <v>2.7919999999999997E-2</v>
      </c>
      <c r="D23" s="28">
        <v>7.7140000000000004</v>
      </c>
    </row>
    <row r="24" spans="2:4" hidden="1" x14ac:dyDescent="0.25">
      <c r="B24" s="31" t="s">
        <v>24</v>
      </c>
      <c r="C24" s="20">
        <v>2.5430000000000001E-2</v>
      </c>
      <c r="D24" s="28">
        <v>12.500999999999999</v>
      </c>
    </row>
    <row r="25" spans="2:4" hidden="1" x14ac:dyDescent="0.25">
      <c r="B25" s="31" t="s">
        <v>25</v>
      </c>
      <c r="C25" s="20">
        <v>3.023E-2</v>
      </c>
      <c r="D25" s="28">
        <v>11.994999999999999</v>
      </c>
    </row>
    <row r="26" spans="2:4" hidden="1" x14ac:dyDescent="0.25">
      <c r="B26" s="2" t="s">
        <v>26</v>
      </c>
      <c r="C26" s="24">
        <v>2.6249999999999999E-2</v>
      </c>
      <c r="D26" s="29">
        <v>8.5649999999999995</v>
      </c>
    </row>
    <row r="27" spans="2:4" hidden="1" x14ac:dyDescent="0.25"/>
    <row r="28" spans="2:4" hidden="1" x14ac:dyDescent="0.25"/>
    <row r="29" spans="2:4" x14ac:dyDescent="0.25">
      <c r="B29" s="32" t="s">
        <v>30</v>
      </c>
    </row>
    <row r="31" spans="2:4" x14ac:dyDescent="0.25">
      <c r="B31" s="15" t="s">
        <v>28</v>
      </c>
      <c r="C31" s="13" t="s">
        <v>34</v>
      </c>
    </row>
    <row r="32" spans="2:4" x14ac:dyDescent="0.25">
      <c r="B32" s="15" t="s">
        <v>29</v>
      </c>
      <c r="C32" s="13" t="s">
        <v>35</v>
      </c>
    </row>
    <row r="34" spans="2:5" x14ac:dyDescent="0.25">
      <c r="B34" s="15" t="s">
        <v>16</v>
      </c>
      <c r="C34" s="15" t="s">
        <v>27</v>
      </c>
      <c r="D34" s="15" t="s">
        <v>15</v>
      </c>
      <c r="E34" s="17" t="s">
        <v>17</v>
      </c>
    </row>
    <row r="35" spans="2:5" x14ac:dyDescent="0.25">
      <c r="B35" s="13" t="s">
        <v>13</v>
      </c>
      <c r="C35" s="13" t="s">
        <v>4</v>
      </c>
      <c r="D35" s="13">
        <v>1240</v>
      </c>
      <c r="E35" s="25">
        <f>D35*VLOOKUP(C35,B8:E14,3,FALSE)/1000000</f>
        <v>4.0151199999999996</v>
      </c>
    </row>
    <row r="36" spans="2:5" ht="7.5" customHeight="1" x14ac:dyDescent="0.25"/>
    <row r="37" spans="2:5" x14ac:dyDescent="0.25">
      <c r="B37" s="14" t="s">
        <v>19</v>
      </c>
      <c r="C37" s="12"/>
    </row>
    <row r="38" spans="2:5" x14ac:dyDescent="0.25">
      <c r="B38" s="14" t="s">
        <v>33</v>
      </c>
      <c r="C38" s="12"/>
    </row>
    <row r="39" spans="2:5" x14ac:dyDescent="0.25">
      <c r="B39" s="14" t="s">
        <v>32</v>
      </c>
      <c r="C39" s="12"/>
    </row>
    <row r="40" spans="2:5" x14ac:dyDescent="0.25">
      <c r="B40" s="14" t="s">
        <v>31</v>
      </c>
      <c r="C40" s="12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32" xr:uid="{776C49F4-E2BD-4F08-BBEE-1D977C3AC417}">
      <formula1>"Yes, None"</formula1>
    </dataValidation>
    <dataValidation type="list" allowBlank="1" showInputMessage="1" showErrorMessage="1" sqref="B35" xr:uid="{8610FB6B-E44A-4EAF-8F06-DB391A089E3D}">
      <formula1>$B$19:$B$26</formula1>
    </dataValidation>
    <dataValidation type="list" allowBlank="1" showInputMessage="1" showErrorMessage="1" sqref="C35" xr:uid="{6036102D-203D-49BE-AE10-47ABB018CDCA}">
      <formula1>$B$8:$B$14</formula1>
    </dataValidation>
    <dataValidation type="list" allowBlank="1" showInputMessage="1" showErrorMessage="1" sqref="C31" xr:uid="{CA03130B-0E40-4D14-A191-753D1AD173A1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8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8968-043A-4B1F-8221-B6D5639468DE}">
  <sheetPr>
    <pageSetUpPr fitToPage="1"/>
  </sheetPr>
  <dimension ref="B1:E40"/>
  <sheetViews>
    <sheetView tabSelected="1" topLeftCell="A29" zoomScale="70" zoomScaleNormal="70" workbookViewId="0">
      <selection activeCell="D36" sqref="D36"/>
    </sheetView>
  </sheetViews>
  <sheetFormatPr defaultRowHeight="15" x14ac:dyDescent="0.25"/>
  <cols>
    <col min="1" max="1" width="1.5703125" customWidth="1"/>
    <col min="2" max="2" width="41.85546875" customWidth="1"/>
    <col min="3" max="3" width="52" customWidth="1"/>
    <col min="4" max="4" width="28.42578125" customWidth="1"/>
    <col min="5" max="5" width="24.140625" customWidth="1"/>
    <col min="6" max="6" width="19" customWidth="1"/>
  </cols>
  <sheetData>
    <row r="1" spans="2:5" ht="7.5" hidden="1" customHeight="1" x14ac:dyDescent="0.25"/>
    <row r="2" spans="2:5" hidden="1" x14ac:dyDescent="0.25">
      <c r="B2" s="33" t="s">
        <v>7</v>
      </c>
      <c r="C2" s="35"/>
      <c r="D2" s="35"/>
      <c r="E2" s="16"/>
    </row>
    <row r="3" spans="2:5" hidden="1" x14ac:dyDescent="0.25">
      <c r="B3" s="33"/>
      <c r="C3" s="35"/>
      <c r="D3" s="35"/>
      <c r="E3" s="16"/>
    </row>
    <row r="4" spans="2:5" hidden="1" x14ac:dyDescent="0.25">
      <c r="B4" s="33"/>
      <c r="C4" s="35"/>
      <c r="D4" s="35"/>
      <c r="E4" s="16"/>
    </row>
    <row r="5" spans="2:5" hidden="1" x14ac:dyDescent="0.25">
      <c r="B5" s="33"/>
      <c r="C5" s="36" t="s">
        <v>20</v>
      </c>
      <c r="D5" s="36" t="s">
        <v>21</v>
      </c>
      <c r="E5" s="36" t="s">
        <v>22</v>
      </c>
    </row>
    <row r="6" spans="2:5" hidden="1" x14ac:dyDescent="0.25">
      <c r="B6" s="33"/>
      <c r="C6" s="36"/>
      <c r="D6" s="36"/>
      <c r="E6" s="36"/>
    </row>
    <row r="7" spans="2:5" hidden="1" x14ac:dyDescent="0.25">
      <c r="B7" s="34"/>
      <c r="C7" s="37"/>
      <c r="D7" s="37"/>
      <c r="E7" s="37"/>
    </row>
    <row r="8" spans="2:5" hidden="1" x14ac:dyDescent="0.25">
      <c r="B8" s="4" t="s">
        <v>6</v>
      </c>
      <c r="C8" s="7">
        <f>59000/15</f>
        <v>3933.3333333333335</v>
      </c>
      <c r="D8" s="8">
        <f>81000/15</f>
        <v>5400</v>
      </c>
      <c r="E8" s="30">
        <f>D8-C8</f>
        <v>1466.6666666666665</v>
      </c>
    </row>
    <row r="9" spans="2:5" hidden="1" x14ac:dyDescent="0.25">
      <c r="B9" s="5" t="s">
        <v>5</v>
      </c>
      <c r="C9" s="9">
        <f>C8+35000/15</f>
        <v>6266.666666666667</v>
      </c>
      <c r="D9" s="10">
        <f>D8+35000/15</f>
        <v>7733.3333333333339</v>
      </c>
      <c r="E9" s="30">
        <f t="shared" ref="E9:E14" si="0">D9-C9</f>
        <v>1466.666666666667</v>
      </c>
    </row>
    <row r="10" spans="2:5" hidden="1" x14ac:dyDescent="0.25">
      <c r="B10" s="5" t="s">
        <v>4</v>
      </c>
      <c r="C10" s="10">
        <f>0.73*3238</f>
        <v>2363.7399999999998</v>
      </c>
      <c r="D10" s="10">
        <v>3238</v>
      </c>
      <c r="E10" s="30">
        <f t="shared" si="0"/>
        <v>874.26000000000022</v>
      </c>
    </row>
    <row r="11" spans="2:5" hidden="1" x14ac:dyDescent="0.25">
      <c r="B11" s="5" t="s">
        <v>3</v>
      </c>
      <c r="C11" s="10">
        <f>0.73*3238</f>
        <v>2363.7399999999998</v>
      </c>
      <c r="D11" s="10">
        <v>3238</v>
      </c>
      <c r="E11" s="30">
        <f t="shared" si="0"/>
        <v>874.26000000000022</v>
      </c>
    </row>
    <row r="12" spans="2:5" hidden="1" x14ac:dyDescent="0.25">
      <c r="B12" s="5" t="s">
        <v>2</v>
      </c>
      <c r="C12" s="10">
        <f>0.73*D12</f>
        <v>2298.3319999999999</v>
      </c>
      <c r="D12" s="10">
        <f>125936/40</f>
        <v>3148.4</v>
      </c>
      <c r="E12" s="30">
        <f t="shared" si="0"/>
        <v>850.06800000000021</v>
      </c>
    </row>
    <row r="13" spans="2:5" hidden="1" x14ac:dyDescent="0.25">
      <c r="B13" s="5" t="s">
        <v>1</v>
      </c>
      <c r="C13" s="10">
        <f>1476.74285714286*0.73</f>
        <v>1078.0222857142878</v>
      </c>
      <c r="D13" s="10">
        <f>1476.74</f>
        <v>1476.74</v>
      </c>
      <c r="E13" s="30">
        <f t="shared" si="0"/>
        <v>398.71771428571219</v>
      </c>
    </row>
    <row r="14" spans="2:5" hidden="1" x14ac:dyDescent="0.25">
      <c r="B14" s="6" t="s">
        <v>0</v>
      </c>
      <c r="C14" s="11">
        <f>9896.7/((27400*2+66800)/12000)</f>
        <v>976.64802631578959</v>
      </c>
      <c r="D14" s="11">
        <f>9896.7/((27400*2+66800)/12000)</f>
        <v>976.64802631578959</v>
      </c>
      <c r="E14" s="19">
        <f t="shared" si="0"/>
        <v>0</v>
      </c>
    </row>
    <row r="15" spans="2:5" hidden="1" x14ac:dyDescent="0.25"/>
    <row r="16" spans="2:5" hidden="1" x14ac:dyDescent="0.25">
      <c r="B16" s="15" t="s">
        <v>9</v>
      </c>
      <c r="C16" s="16"/>
      <c r="D16" s="16"/>
    </row>
    <row r="17" spans="2:4" hidden="1" x14ac:dyDescent="0.25">
      <c r="B17" s="16"/>
      <c r="C17" s="16"/>
      <c r="D17" s="16"/>
    </row>
    <row r="18" spans="2:4" hidden="1" x14ac:dyDescent="0.25">
      <c r="B18" s="1" t="s">
        <v>8</v>
      </c>
      <c r="C18" s="23" t="s">
        <v>14</v>
      </c>
      <c r="D18" s="23" t="s">
        <v>18</v>
      </c>
    </row>
    <row r="19" spans="2:4" hidden="1" x14ac:dyDescent="0.25">
      <c r="B19" s="31" t="s">
        <v>23</v>
      </c>
      <c r="C19" s="20">
        <v>9.282E-2</v>
      </c>
      <c r="D19" s="27">
        <v>0</v>
      </c>
    </row>
    <row r="20" spans="2:4" hidden="1" x14ac:dyDescent="0.25">
      <c r="B20" s="31" t="s">
        <v>10</v>
      </c>
      <c r="C20" s="20">
        <v>8.0860000000000001E-2</v>
      </c>
      <c r="D20" s="27">
        <v>0</v>
      </c>
    </row>
    <row r="21" spans="2:4" hidden="1" x14ac:dyDescent="0.25">
      <c r="B21" s="31" t="s">
        <v>11</v>
      </c>
      <c r="C21" s="20">
        <v>2.9520000000000001E-2</v>
      </c>
      <c r="D21" s="28">
        <v>10.497</v>
      </c>
    </row>
    <row r="22" spans="2:4" hidden="1" x14ac:dyDescent="0.25">
      <c r="B22" s="31" t="s">
        <v>12</v>
      </c>
      <c r="C22" s="20">
        <v>3.2500000000000001E-2</v>
      </c>
      <c r="D22" s="28">
        <v>13.345000000000001</v>
      </c>
    </row>
    <row r="23" spans="2:4" hidden="1" x14ac:dyDescent="0.25">
      <c r="B23" s="31" t="s">
        <v>13</v>
      </c>
      <c r="C23" s="20">
        <v>2.7919999999999997E-2</v>
      </c>
      <c r="D23" s="28">
        <v>7.7140000000000004</v>
      </c>
    </row>
    <row r="24" spans="2:4" hidden="1" x14ac:dyDescent="0.25">
      <c r="B24" s="31" t="s">
        <v>24</v>
      </c>
      <c r="C24" s="20">
        <v>2.5430000000000001E-2</v>
      </c>
      <c r="D24" s="28">
        <v>12.500999999999999</v>
      </c>
    </row>
    <row r="25" spans="2:4" hidden="1" x14ac:dyDescent="0.25">
      <c r="B25" s="31" t="s">
        <v>25</v>
      </c>
      <c r="C25" s="20">
        <v>3.023E-2</v>
      </c>
      <c r="D25" s="28">
        <v>11.994999999999999</v>
      </c>
    </row>
    <row r="26" spans="2:4" hidden="1" x14ac:dyDescent="0.25">
      <c r="B26" s="2" t="s">
        <v>26</v>
      </c>
      <c r="C26" s="24">
        <v>2.6249999999999999E-2</v>
      </c>
      <c r="D26" s="29">
        <v>8.5649999999999995</v>
      </c>
    </row>
    <row r="27" spans="2:4" hidden="1" x14ac:dyDescent="0.25"/>
    <row r="28" spans="2:4" hidden="1" x14ac:dyDescent="0.25"/>
    <row r="29" spans="2:4" x14ac:dyDescent="0.25">
      <c r="B29" s="32" t="s">
        <v>30</v>
      </c>
    </row>
    <row r="31" spans="2:4" x14ac:dyDescent="0.25">
      <c r="B31" s="15" t="s">
        <v>28</v>
      </c>
      <c r="C31" s="13" t="s">
        <v>34</v>
      </c>
    </row>
    <row r="32" spans="2:4" x14ac:dyDescent="0.25">
      <c r="B32" s="15" t="s">
        <v>29</v>
      </c>
      <c r="C32" s="13" t="s">
        <v>35</v>
      </c>
    </row>
    <row r="34" spans="2:5" x14ac:dyDescent="0.25">
      <c r="B34" s="15" t="s">
        <v>16</v>
      </c>
      <c r="C34" s="15" t="s">
        <v>27</v>
      </c>
      <c r="D34" s="15" t="s">
        <v>15</v>
      </c>
      <c r="E34" s="17" t="s">
        <v>17</v>
      </c>
    </row>
    <row r="35" spans="2:5" x14ac:dyDescent="0.25">
      <c r="B35" s="13" t="s">
        <v>24</v>
      </c>
      <c r="C35" s="13" t="s">
        <v>4</v>
      </c>
      <c r="D35" s="13">
        <v>1240</v>
      </c>
      <c r="E35" s="25">
        <f>D35*VLOOKUP(C35,B8:E14,3,FALSE)/1000000</f>
        <v>4.0151199999999996</v>
      </c>
    </row>
    <row r="36" spans="2:5" ht="7.5" customHeight="1" x14ac:dyDescent="0.25"/>
    <row r="37" spans="2:5" x14ac:dyDescent="0.25">
      <c r="B37" s="14" t="s">
        <v>19</v>
      </c>
      <c r="C37" s="12"/>
    </row>
    <row r="38" spans="2:5" x14ac:dyDescent="0.25">
      <c r="B38" s="14" t="s">
        <v>33</v>
      </c>
      <c r="C38" s="12"/>
    </row>
    <row r="39" spans="2:5" x14ac:dyDescent="0.25">
      <c r="B39" s="14" t="s">
        <v>32</v>
      </c>
      <c r="C39" s="12"/>
    </row>
    <row r="40" spans="2:5" x14ac:dyDescent="0.25">
      <c r="B40" s="14" t="s">
        <v>31</v>
      </c>
      <c r="C40" s="12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32" xr:uid="{2915D19B-99AD-488E-BE99-10DAD6B6BF6F}">
      <formula1>"Yes, None"</formula1>
    </dataValidation>
    <dataValidation type="list" allowBlank="1" showInputMessage="1" showErrorMessage="1" sqref="B35" xr:uid="{3DC3B96B-33F5-48AF-BA5C-E51D92E981E8}">
      <formula1>$B$19:$B$26</formula1>
    </dataValidation>
    <dataValidation type="list" allowBlank="1" showInputMessage="1" showErrorMessage="1" sqref="C35" xr:uid="{65A951B2-1F42-45D6-999D-CB787DCC88FB}">
      <formula1>$B$8:$B$14</formula1>
    </dataValidation>
    <dataValidation type="list" allowBlank="1" showInputMessage="1" showErrorMessage="1" sqref="C31" xr:uid="{77382717-2D4B-4AA0-A2AB-6FE79797343A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8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0"/>
  <sheetViews>
    <sheetView tabSelected="1" topLeftCell="A29" zoomScale="70" zoomScaleNormal="70" workbookViewId="0">
      <selection activeCell="D36" sqref="D36"/>
    </sheetView>
  </sheetViews>
  <sheetFormatPr defaultRowHeight="15" x14ac:dyDescent="0.25"/>
  <cols>
    <col min="1" max="1" width="1.5703125" customWidth="1"/>
    <col min="2" max="2" width="41.85546875" customWidth="1"/>
    <col min="3" max="3" width="52" customWidth="1"/>
    <col min="4" max="4" width="28.42578125" customWidth="1"/>
    <col min="5" max="5" width="24.140625" customWidth="1"/>
    <col min="6" max="6" width="19" customWidth="1"/>
  </cols>
  <sheetData>
    <row r="1" spans="2:5" ht="7.5" hidden="1" customHeight="1" x14ac:dyDescent="0.25"/>
    <row r="2" spans="2:5" hidden="1" x14ac:dyDescent="0.25">
      <c r="B2" s="39" t="s">
        <v>7</v>
      </c>
      <c r="C2" s="35"/>
      <c r="D2" s="35"/>
      <c r="E2" s="16"/>
    </row>
    <row r="3" spans="2:5" hidden="1" x14ac:dyDescent="0.25">
      <c r="B3" s="39"/>
      <c r="C3" s="35"/>
      <c r="D3" s="35"/>
      <c r="E3" s="16"/>
    </row>
    <row r="4" spans="2:5" hidden="1" x14ac:dyDescent="0.25">
      <c r="B4" s="39"/>
      <c r="C4" s="35"/>
      <c r="D4" s="35"/>
      <c r="E4" s="16"/>
    </row>
    <row r="5" spans="2:5" hidden="1" x14ac:dyDescent="0.25">
      <c r="B5" s="39"/>
      <c r="C5" s="38" t="s">
        <v>20</v>
      </c>
      <c r="D5" s="38" t="s">
        <v>21</v>
      </c>
      <c r="E5" s="38" t="s">
        <v>22</v>
      </c>
    </row>
    <row r="6" spans="2:5" hidden="1" x14ac:dyDescent="0.25">
      <c r="B6" s="39"/>
      <c r="C6" s="38"/>
      <c r="D6" s="38"/>
      <c r="E6" s="38"/>
    </row>
    <row r="7" spans="2:5" hidden="1" x14ac:dyDescent="0.25">
      <c r="B7" s="34"/>
      <c r="C7" s="37"/>
      <c r="D7" s="37"/>
      <c r="E7" s="37"/>
    </row>
    <row r="8" spans="2:5" hidden="1" x14ac:dyDescent="0.25">
      <c r="B8" s="4" t="s">
        <v>6</v>
      </c>
      <c r="C8" s="7">
        <f>59000/15</f>
        <v>3933.3333333333335</v>
      </c>
      <c r="D8" s="8">
        <f>81000/15</f>
        <v>5400</v>
      </c>
      <c r="E8" s="18">
        <f>D8-C8</f>
        <v>1466.6666666666665</v>
      </c>
    </row>
    <row r="9" spans="2:5" hidden="1" x14ac:dyDescent="0.25">
      <c r="B9" s="5" t="s">
        <v>5</v>
      </c>
      <c r="C9" s="9">
        <f>C8+35000/15</f>
        <v>6266.666666666667</v>
      </c>
      <c r="D9" s="10">
        <f>D8+35000/15</f>
        <v>7733.3333333333339</v>
      </c>
      <c r="E9" s="18">
        <f t="shared" ref="E9:E14" si="0">D9-C9</f>
        <v>1466.666666666667</v>
      </c>
    </row>
    <row r="10" spans="2:5" hidden="1" x14ac:dyDescent="0.25">
      <c r="B10" s="5" t="s">
        <v>4</v>
      </c>
      <c r="C10" s="10">
        <f>0.73*3238</f>
        <v>2363.7399999999998</v>
      </c>
      <c r="D10" s="10">
        <v>3238</v>
      </c>
      <c r="E10" s="18">
        <f t="shared" si="0"/>
        <v>874.26000000000022</v>
      </c>
    </row>
    <row r="11" spans="2:5" hidden="1" x14ac:dyDescent="0.25">
      <c r="B11" s="5" t="s">
        <v>3</v>
      </c>
      <c r="C11" s="10">
        <f>0.73*3238</f>
        <v>2363.7399999999998</v>
      </c>
      <c r="D11" s="10">
        <v>3238</v>
      </c>
      <c r="E11" s="18">
        <f t="shared" si="0"/>
        <v>874.26000000000022</v>
      </c>
    </row>
    <row r="12" spans="2:5" hidden="1" x14ac:dyDescent="0.25">
      <c r="B12" s="5" t="s">
        <v>2</v>
      </c>
      <c r="C12" s="10">
        <f>0.73*D12</f>
        <v>2298.3319999999999</v>
      </c>
      <c r="D12" s="10">
        <f>125936/40</f>
        <v>3148.4</v>
      </c>
      <c r="E12" s="18">
        <f t="shared" si="0"/>
        <v>850.06800000000021</v>
      </c>
    </row>
    <row r="13" spans="2:5" hidden="1" x14ac:dyDescent="0.25">
      <c r="B13" s="5" t="s">
        <v>1</v>
      </c>
      <c r="C13" s="10">
        <f>1476.74285714286*0.73</f>
        <v>1078.0222857142878</v>
      </c>
      <c r="D13" s="10">
        <f>1476.74</f>
        <v>1476.74</v>
      </c>
      <c r="E13" s="18">
        <f t="shared" si="0"/>
        <v>398.71771428571219</v>
      </c>
    </row>
    <row r="14" spans="2:5" hidden="1" x14ac:dyDescent="0.25">
      <c r="B14" s="6" t="s">
        <v>0</v>
      </c>
      <c r="C14" s="11">
        <f>9896.7/((27400*2+66800)/12000)</f>
        <v>976.64802631578959</v>
      </c>
      <c r="D14" s="11">
        <f>9896.7/((27400*2+66800)/12000)</f>
        <v>976.64802631578959</v>
      </c>
      <c r="E14" s="19">
        <f t="shared" si="0"/>
        <v>0</v>
      </c>
    </row>
    <row r="15" spans="2:5" hidden="1" x14ac:dyDescent="0.25"/>
    <row r="16" spans="2:5" hidden="1" x14ac:dyDescent="0.25">
      <c r="B16" s="21" t="s">
        <v>9</v>
      </c>
      <c r="C16" s="22"/>
      <c r="D16" s="22"/>
    </row>
    <row r="17" spans="2:4" hidden="1" x14ac:dyDescent="0.25">
      <c r="B17" s="22"/>
      <c r="C17" s="22"/>
      <c r="D17" s="22"/>
    </row>
    <row r="18" spans="2:4" hidden="1" x14ac:dyDescent="0.25">
      <c r="B18" s="1" t="s">
        <v>8</v>
      </c>
      <c r="C18" s="23" t="s">
        <v>14</v>
      </c>
      <c r="D18" s="23" t="s">
        <v>18</v>
      </c>
    </row>
    <row r="19" spans="2:4" hidden="1" x14ac:dyDescent="0.25">
      <c r="B19" s="3" t="s">
        <v>23</v>
      </c>
      <c r="C19" s="20">
        <v>9.282E-2</v>
      </c>
      <c r="D19" s="27">
        <v>0</v>
      </c>
    </row>
    <row r="20" spans="2:4" hidden="1" x14ac:dyDescent="0.25">
      <c r="B20" s="3" t="s">
        <v>10</v>
      </c>
      <c r="C20" s="20">
        <v>8.0860000000000001E-2</v>
      </c>
      <c r="D20" s="27">
        <v>0</v>
      </c>
    </row>
    <row r="21" spans="2:4" hidden="1" x14ac:dyDescent="0.25">
      <c r="B21" s="3" t="s">
        <v>11</v>
      </c>
      <c r="C21" s="20">
        <v>2.9520000000000001E-2</v>
      </c>
      <c r="D21" s="28">
        <v>10.497</v>
      </c>
    </row>
    <row r="22" spans="2:4" hidden="1" x14ac:dyDescent="0.25">
      <c r="B22" s="3" t="s">
        <v>12</v>
      </c>
      <c r="C22" s="20">
        <v>3.2500000000000001E-2</v>
      </c>
      <c r="D22" s="28">
        <v>13.345000000000001</v>
      </c>
    </row>
    <row r="23" spans="2:4" hidden="1" x14ac:dyDescent="0.25">
      <c r="B23" s="3" t="s">
        <v>13</v>
      </c>
      <c r="C23" s="20">
        <v>2.7919999999999997E-2</v>
      </c>
      <c r="D23" s="28">
        <v>7.7140000000000004</v>
      </c>
    </row>
    <row r="24" spans="2:4" hidden="1" x14ac:dyDescent="0.25">
      <c r="B24" s="3" t="s">
        <v>24</v>
      </c>
      <c r="C24" s="20">
        <v>2.5430000000000001E-2</v>
      </c>
      <c r="D24" s="28">
        <v>12.500999999999999</v>
      </c>
    </row>
    <row r="25" spans="2:4" hidden="1" x14ac:dyDescent="0.25">
      <c r="B25" s="3" t="s">
        <v>25</v>
      </c>
      <c r="C25" s="20">
        <v>3.023E-2</v>
      </c>
      <c r="D25" s="28">
        <v>11.994999999999999</v>
      </c>
    </row>
    <row r="26" spans="2:4" hidden="1" x14ac:dyDescent="0.25">
      <c r="B26" s="2" t="s">
        <v>26</v>
      </c>
      <c r="C26" s="24">
        <v>2.6249999999999999E-2</v>
      </c>
      <c r="D26" s="29">
        <v>8.5649999999999995</v>
      </c>
    </row>
    <row r="27" spans="2:4" hidden="1" x14ac:dyDescent="0.25"/>
    <row r="28" spans="2:4" hidden="1" x14ac:dyDescent="0.25"/>
    <row r="29" spans="2:4" x14ac:dyDescent="0.25">
      <c r="B29" s="26" t="s">
        <v>30</v>
      </c>
    </row>
    <row r="31" spans="2:4" x14ac:dyDescent="0.25">
      <c r="B31" s="15" t="s">
        <v>28</v>
      </c>
      <c r="C31" s="13" t="s">
        <v>34</v>
      </c>
    </row>
    <row r="32" spans="2:4" x14ac:dyDescent="0.25">
      <c r="B32" s="15" t="s">
        <v>29</v>
      </c>
      <c r="C32" s="13" t="s">
        <v>35</v>
      </c>
    </row>
    <row r="34" spans="2:5" x14ac:dyDescent="0.25">
      <c r="B34" s="15" t="s">
        <v>16</v>
      </c>
      <c r="C34" s="15" t="s">
        <v>27</v>
      </c>
      <c r="D34" s="15" t="s">
        <v>15</v>
      </c>
      <c r="E34" s="17" t="s">
        <v>17</v>
      </c>
    </row>
    <row r="35" spans="2:5" x14ac:dyDescent="0.25">
      <c r="B35" s="13" t="s">
        <v>25</v>
      </c>
      <c r="C35" s="13" t="s">
        <v>4</v>
      </c>
      <c r="D35" s="13">
        <v>620</v>
      </c>
      <c r="E35" s="25">
        <f>D35*VLOOKUP(C35,B8:E14,3,FALSE)/1000000</f>
        <v>2.0075599999999998</v>
      </c>
    </row>
    <row r="36" spans="2:5" ht="7.5" customHeight="1" x14ac:dyDescent="0.25"/>
    <row r="37" spans="2:5" x14ac:dyDescent="0.25">
      <c r="B37" s="14" t="s">
        <v>19</v>
      </c>
      <c r="C37" s="12"/>
    </row>
    <row r="38" spans="2:5" x14ac:dyDescent="0.25">
      <c r="B38" s="14" t="s">
        <v>33</v>
      </c>
      <c r="C38" s="12"/>
    </row>
    <row r="39" spans="2:5" x14ac:dyDescent="0.25">
      <c r="B39" s="14" t="s">
        <v>32</v>
      </c>
      <c r="C39" s="12"/>
    </row>
    <row r="40" spans="2:5" x14ac:dyDescent="0.25">
      <c r="B40" s="14" t="s">
        <v>31</v>
      </c>
      <c r="C40" s="12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31" xr:uid="{00000000-0002-0000-0000-000000000000}">
      <formula1>"Electric Resistance to Heat Pump or VRF, Fossil Fuel Displacement or Brand New System, Like-for-Like System"</formula1>
    </dataValidation>
    <dataValidation type="list" allowBlank="1" showInputMessage="1" showErrorMessage="1" sqref="C35" xr:uid="{00000000-0002-0000-0000-000001000000}">
      <formula1>$B$8:$B$14</formula1>
    </dataValidation>
    <dataValidation type="list" allowBlank="1" showInputMessage="1" showErrorMessage="1" sqref="B35" xr:uid="{00000000-0002-0000-0000-000002000000}">
      <formula1>$B$19:$B$26</formula1>
    </dataValidation>
    <dataValidation type="list" allowBlank="1" showInputMessage="1" showErrorMessage="1" sqref="C32" xr:uid="{00000000-0002-0000-0000-000003000000}">
      <formula1>"Yes, None"</formula1>
    </dataValidation>
  </dataValidations>
  <pageMargins left="0.7" right="0.7" top="0.75" bottom="0.75" header="0.3" footer="0.3"/>
  <pageSetup scale="8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connell, shawn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mcdougall, steve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NSPIREGAFF4-1312033252-189</_dlc_DocId>
    <_dlc_DocIdUrl xmlns="5e6adf1c-5a3b-4162-a28f-5e712d13fd4b">
      <Url>https://thegrid.emera.com/Sites/RegAffairs4/DL/2022LoadForecastReport/_layouts/15/DocIdRedir.aspx?ID=NSPIREGAFF4-1312033252-189</Url>
      <Description>NSPIREGAFF4-1312033252-189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4AC9ACC5-2471-4369-A80A-2F7AE2F5055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EC2C2A2-4B8E-430C-8404-2D3AFC794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F427CA-33CD-413E-972F-DF922EA2E751}">
  <ds:schemaRefs>
    <ds:schemaRef ds:uri="http://purl.org/dc/elements/1.1/"/>
    <ds:schemaRef ds:uri="http://schemas.microsoft.com/office/2006/metadata/properties"/>
    <ds:schemaRef ds:uri="290437e3-400f-44b3-984b-2d366b422630"/>
    <ds:schemaRef ds:uri="http://purl.org/dc/terms/"/>
    <ds:schemaRef ds:uri="5e6adf1c-5a3b-4162-a28f-5e712d13fd4b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7675423-5fdf-470e-9b14-c24edd1d9ce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A97FBAD-2852-4C0D-9AA5-E7C185E615A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359EF80-9B9E-48D2-8180-FF41FC096941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SmGeneral</vt:lpstr>
      <vt:lpstr>GenDemand</vt:lpstr>
      <vt:lpstr>LargeCommercial</vt:lpstr>
      <vt:lpstr>SmIndustrial</vt:lpstr>
      <vt:lpstr>MedIndustrial</vt:lpstr>
      <vt:lpstr>LargeIndustrial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Dale, Jessie</cp:lastModifiedBy>
  <cp:lastPrinted>2022-07-08T13:38:02Z</cp:lastPrinted>
  <dcterms:created xsi:type="dcterms:W3CDTF">2018-01-12T13:59:17Z</dcterms:created>
  <dcterms:modified xsi:type="dcterms:W3CDTF">2022-07-08T13:38:07Z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411e881c-9d9a-4047-ab58-531efdf5c9fc</vt:lpwstr>
  </property>
</Properties>
</file>